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efashina.IY\Desktop\Торги\Ограждения 2022 СМР\ССР в торги\"/>
    </mc:Choice>
  </mc:AlternateContent>
  <bookViews>
    <workbookView xWindow="-120" yWindow="-120" windowWidth="25440" windowHeight="15840" tabRatio="771"/>
  </bookViews>
  <sheets>
    <sheet name="ССРСС" sheetId="8" r:id="rId1"/>
  </sheets>
  <definedNames>
    <definedName name="Print_Titles" localSheetId="0">ССРСС!$14:$14</definedName>
    <definedName name="_xlnm.Print_Titles" localSheetId="0">ССРСС!$14:$14</definedName>
  </definedNames>
  <calcPr calcId="152511"/>
</workbook>
</file>

<file path=xl/calcChain.xml><?xml version="1.0" encoding="utf-8"?>
<calcChain xmlns="http://schemas.openxmlformats.org/spreadsheetml/2006/main">
  <c r="F25" i="8" l="1"/>
  <c r="F26" i="8" s="1"/>
  <c r="H25" i="8"/>
  <c r="H26" i="8" s="1"/>
  <c r="E25" i="8"/>
  <c r="E26" i="8" s="1"/>
  <c r="F24" i="8"/>
  <c r="G24" i="8"/>
  <c r="G25" i="8" s="1"/>
  <c r="G26" i="8" s="1"/>
  <c r="H24" i="8"/>
  <c r="I24" i="8"/>
  <c r="I25" i="8" s="1"/>
  <c r="I26" i="8" s="1"/>
  <c r="E24" i="8"/>
</calcChain>
</file>

<file path=xl/comments1.xml><?xml version="1.0" encoding="utf-8"?>
<comments xmlns="http://schemas.openxmlformats.org/spreadsheetml/2006/main">
  <authors>
    <author>Сергей</author>
    <author>nsavkin</author>
    <author>TPokrovskaya</author>
    <author>Alex</author>
    <author>Алексей</author>
  </authors>
  <commentList>
    <comment ref="E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30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32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<sst xmlns="http://schemas.openxmlformats.org/spreadsheetml/2006/main" count="53" uniqueCount="39">
  <si>
    <t>(наименование стройки)</t>
  </si>
  <si>
    <t>№ пп</t>
  </si>
  <si>
    <t>монтажных работ</t>
  </si>
  <si>
    <t>[подпись (инициалы, фамилия)]</t>
  </si>
  <si>
    <t>Начальник</t>
  </si>
  <si>
    <t>Заказчик</t>
  </si>
  <si>
    <t>[должность, подпись (инициалы, фамилия)]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</si>
  <si>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</si>
  <si>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</si>
  <si>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</si>
  <si>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</si>
  <si>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</si>
  <si>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</si>
  <si>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</si>
  <si>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Сметная стоимость, тыс. руб.</t>
  </si>
  <si>
    <t>Глава 2. Основные объекты строительства</t>
  </si>
  <si>
    <t>ЛС02-01-01</t>
  </si>
  <si>
    <t>Модернизация внешнего ограждения длиной 176 м на ПС 110/6 кВ Найтоповичи 8НА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</si>
  <si>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</si>
  <si>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</si>
  <si>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</si>
  <si>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</si>
  <si>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Приказ от 25.05.2021 № 325/пр прил.1 п.37 ( прил.4 п. 36  к=0,9)</t>
  </si>
  <si>
    <t>Производство работ в зимнее время - Электрические подстанции - 2,1%</t>
  </si>
  <si>
    <t>34,41
2,1*0,9% от 1820400</t>
  </si>
  <si>
    <t xml:space="preserve">
2,1*0,9% от 0</t>
  </si>
  <si>
    <t>Итого по Главе 9. "Прочие работы и затраты"</t>
  </si>
  <si>
    <t>Итого по Главам 1-9</t>
  </si>
  <si>
    <t>Налоги и обязательные платежи</t>
  </si>
  <si>
    <t>Приказ от 4.08.2020 № 421/пр п.180,181, Федеральный закон от 3.08.2018 № 303-ФЗ</t>
  </si>
  <si>
    <t>НДС - 20%</t>
  </si>
  <si>
    <t>Итого "Налоги и обязательные платежи"</t>
  </si>
  <si>
    <t>Итого по сводному расчету</t>
  </si>
  <si>
    <t xml:space="preserve">Модернизация внешнего ограждения объектов филиала ПАО «Россети Центр» — «Брянскэнерго» </t>
  </si>
  <si>
    <t>Составлен(а) в текущем уровне цен  2 квартала 2022 года</t>
  </si>
  <si>
    <t>Модернизация внешнего ограждения на ПС 110/6 кВ Найтоповичи 8НА</t>
  </si>
  <si>
    <t xml:space="preserve">Главный инженер проекта                                                                                                                                                                   </t>
  </si>
  <si>
    <t xml:space="preserve">Руководитель проектной организации                                                                                    </t>
  </si>
  <si>
    <t>СВОДНЫЙ СМЕТНЫЙ РАСЧЕТ СТОИМОСТИ СТРОИТЕЛЬСТВА ССР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</si>
</sst>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0">
    <xf numFmtId="0" fontId="0" fillId="0" borderId="0" xfId="0"/>
    <xf numFmtId="0" fontId="9" fillId="0" borderId="3" xfId="0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2" fontId="7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10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8"/>
  <sheetViews>
    <sheetView showGridLines="0" tabSelected="1" topLeftCell="B1" zoomScale="120" zoomScaleNormal="120" workbookViewId="0">
      <selection activeCell="D4" sqref="D4:H4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1:9" ht="20.25" customHeight="1" x14ac:dyDescent="0.2">
      <c r="B1" s="25" t="s">
        <v>33</v>
      </c>
      <c r="C1" s="25"/>
      <c r="D1" s="25"/>
      <c r="E1" s="25"/>
      <c r="F1" s="25"/>
      <c r="G1" s="25"/>
      <c r="H1" s="25"/>
      <c r="I1" s="25"/>
    </row>
    <row r="2" spans="1:9" ht="24" customHeight="1" x14ac:dyDescent="0.2">
      <c r="B2" s="25" t="s">
        <v>35</v>
      </c>
      <c r="C2" s="25"/>
      <c r="D2" s="25"/>
      <c r="E2" s="25"/>
      <c r="F2" s="25"/>
      <c r="G2" s="25"/>
      <c r="H2" s="25"/>
      <c r="I2" s="25"/>
    </row>
    <row r="3" spans="1:9" x14ac:dyDescent="0.2">
      <c r="B3" s="2"/>
      <c r="C3" s="4"/>
      <c r="D3" s="5"/>
      <c r="E3" s="7" t="s">
        <v>38</v>
      </c>
      <c r="F3" s="6"/>
      <c r="G3" s="6"/>
      <c r="H3" s="3"/>
      <c r="I3" s="3"/>
    </row>
    <row r="4" spans="1:9" ht="23.25" customHeight="1" x14ac:dyDescent="0.2">
      <c r="B4" s="2"/>
      <c r="C4" s="4"/>
      <c r="D4" s="39" t="s">
        <v>17</v>
      </c>
      <c r="E4" s="39"/>
      <c r="F4" s="39"/>
      <c r="G4" s="39"/>
      <c r="H4" s="39"/>
      <c r="I4" s="3"/>
    </row>
    <row r="5" spans="1:9" x14ac:dyDescent="0.2">
      <c r="B5" s="2"/>
      <c r="C5" s="4"/>
      <c r="D5" s="28" t="s">
        <v>0</v>
      </c>
      <c r="E5" s="28"/>
      <c r="F5" s="28"/>
      <c r="G5" s="28"/>
      <c r="H5" s="28"/>
      <c r="I5" s="3"/>
    </row>
    <row r="6" spans="1:9" x14ac:dyDescent="0.2">
      <c r="B6" s="2"/>
      <c r="C6" s="4"/>
      <c r="D6" s="5"/>
      <c r="E6" s="6"/>
      <c r="F6" s="6"/>
      <c r="G6" s="6"/>
      <c r="H6" s="6"/>
      <c r="I6" s="3"/>
    </row>
    <row r="7" spans="1:9" x14ac:dyDescent="0.2">
      <c r="B7" s="2"/>
      <c r="C7" s="29" t="s">
        <v>34</v>
      </c>
      <c r="D7" s="29"/>
      <c r="E7" s="29"/>
      <c r="F7" s="29"/>
      <c r="G7" s="29"/>
      <c r="H7" s="29"/>
      <c r="I7" s="29"/>
    </row>
    <row r="8" spans="1:9" x14ac:dyDescent="0.2">
      <c r="B8" s="2"/>
      <c r="C8" s="4"/>
      <c r="D8" s="5"/>
      <c r="E8" s="8"/>
      <c r="F8" s="3"/>
      <c r="G8" s="3"/>
      <c r="H8" s="3"/>
      <c r="I8" s="3"/>
    </row>
    <row r="9" spans="1:9" x14ac:dyDescent="0.2">
      <c r="B9" s="2"/>
      <c r="C9" s="4"/>
      <c r="D9" s="5"/>
      <c r="E9" s="3"/>
      <c r="F9" s="3"/>
      <c r="G9" s="3"/>
      <c r="H9" s="3"/>
      <c r="I9" s="3"/>
    </row>
    <row r="10" spans="1:9" ht="12.75" customHeight="1" x14ac:dyDescent="0.2">
      <c r="B10" s="31" t="s">
        <v>1</v>
      </c>
      <c r="C10" s="32" t="s">
        <v>7</v>
      </c>
      <c r="D10" s="31" t="s">
        <v>8</v>
      </c>
      <c r="E10" s="33" t="s">
        <v>14</v>
      </c>
      <c r="F10" s="34"/>
      <c r="G10" s="34"/>
      <c r="H10" s="34"/>
      <c r="I10" s="35"/>
    </row>
    <row r="11" spans="1:9" ht="27.75" customHeight="1" x14ac:dyDescent="0.2">
      <c r="B11" s="31"/>
      <c r="C11" s="32"/>
      <c r="D11" s="31"/>
      <c r="E11" s="31" t="s">
        <v>9</v>
      </c>
      <c r="F11" s="31" t="s">
        <v>2</v>
      </c>
      <c r="G11" s="31" t="s">
        <v>10</v>
      </c>
      <c r="H11" s="31" t="s">
        <v>11</v>
      </c>
      <c r="I11" s="36" t="s">
        <v>12</v>
      </c>
    </row>
    <row r="12" spans="1:9" ht="27.75" customHeight="1" x14ac:dyDescent="0.2">
      <c r="B12" s="31"/>
      <c r="C12" s="32"/>
      <c r="D12" s="31"/>
      <c r="E12" s="31"/>
      <c r="F12" s="31"/>
      <c r="G12" s="31"/>
      <c r="H12" s="31"/>
      <c r="I12" s="37"/>
    </row>
    <row r="13" spans="1:9" ht="27.75" customHeight="1" x14ac:dyDescent="0.2">
      <c r="B13" s="31"/>
      <c r="C13" s="32"/>
      <c r="D13" s="31"/>
      <c r="E13" s="31"/>
      <c r="F13" s="31"/>
      <c r="G13" s="31"/>
      <c r="H13" s="31"/>
      <c r="I13" s="38"/>
    </row>
    <row r="14" spans="1:9" x14ac:dyDescent="0.2">
      <c r="B14" s="19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</row>
    <row r="15" spans="1:9" ht="17.850000000000001" customHeight="1" x14ac:dyDescent="0.2">
      <c r="A15" s="18"/>
      <c r="B15" s="26" t="s">
        <v>15</v>
      </c>
      <c r="C15" s="27"/>
      <c r="D15" s="27"/>
      <c r="E15" s="27"/>
      <c r="F15" s="27"/>
      <c r="G15" s="27"/>
      <c r="H15" s="27"/>
      <c r="I15" s="27"/>
    </row>
    <row r="16" spans="1:9" ht="33.75" x14ac:dyDescent="0.2">
      <c r="A16" s="18"/>
      <c r="B16" s="20">
        <v>1</v>
      </c>
      <c r="C16" s="21" t="s">
        <v>16</v>
      </c>
      <c r="D16" s="21" t="s">
        <v>17</v>
      </c>
      <c r="E16" s="22">
        <v>1820.4</v>
      </c>
      <c r="F16" s="22"/>
      <c r="G16" s="22"/>
      <c r="H16" s="22"/>
      <c r="I16" s="22">
        <v>1820.4</v>
      </c>
    </row>
    <row r="17" spans="1:9" ht="22.5" x14ac:dyDescent="0.2">
      <c r="A17" s="18"/>
      <c r="B17" s="20" t="s">
        <v>18</v>
      </c>
      <c r="C17" s="21" t="s">
        <v>18</v>
      </c>
      <c r="D17" s="21" t="s">
        <v>19</v>
      </c>
      <c r="E17" s="22">
        <v>1820.4</v>
      </c>
      <c r="F17" s="22"/>
      <c r="G17" s="22"/>
      <c r="H17" s="22"/>
      <c r="I17" s="22">
        <v>1820.4</v>
      </c>
    </row>
    <row r="18" spans="1:9" x14ac:dyDescent="0.2">
      <c r="A18" s="18"/>
      <c r="B18" s="20" t="s">
        <v>18</v>
      </c>
      <c r="C18" s="21" t="s">
        <v>18</v>
      </c>
      <c r="D18" s="21" t="s">
        <v>20</v>
      </c>
      <c r="E18" s="22">
        <v>1820.4</v>
      </c>
      <c r="F18" s="22"/>
      <c r="G18" s="22"/>
      <c r="H18" s="22"/>
      <c r="I18" s="22">
        <v>1820.4</v>
      </c>
    </row>
    <row r="19" spans="1:9" ht="17.850000000000001" customHeight="1" x14ac:dyDescent="0.2">
      <c r="A19" s="18"/>
      <c r="B19" s="26" t="s">
        <v>21</v>
      </c>
      <c r="C19" s="27"/>
      <c r="D19" s="27"/>
      <c r="E19" s="27"/>
      <c r="F19" s="27"/>
      <c r="G19" s="27"/>
      <c r="H19" s="27"/>
      <c r="I19" s="27"/>
    </row>
    <row r="20" spans="1:9" ht="67.5" x14ac:dyDescent="0.2">
      <c r="A20" s="18"/>
      <c r="B20" s="20">
        <v>2</v>
      </c>
      <c r="C20" s="21" t="s">
        <v>22</v>
      </c>
      <c r="D20" s="21" t="s">
        <v>23</v>
      </c>
      <c r="E20" s="22" t="s">
        <v>24</v>
      </c>
      <c r="F20" s="22" t="s">
        <v>25</v>
      </c>
      <c r="G20" s="22"/>
      <c r="H20" s="22"/>
      <c r="I20" s="22">
        <v>34.409999999999997</v>
      </c>
    </row>
    <row r="21" spans="1:9" ht="22.5" x14ac:dyDescent="0.2">
      <c r="A21" s="18"/>
      <c r="B21" s="20" t="s">
        <v>18</v>
      </c>
      <c r="C21" s="21" t="s">
        <v>18</v>
      </c>
      <c r="D21" s="21" t="s">
        <v>26</v>
      </c>
      <c r="E21" s="22">
        <v>34.409999999999997</v>
      </c>
      <c r="F21" s="22"/>
      <c r="G21" s="22"/>
      <c r="H21" s="22"/>
      <c r="I21" s="22">
        <v>34.409999999999997</v>
      </c>
    </row>
    <row r="22" spans="1:9" x14ac:dyDescent="0.2">
      <c r="A22" s="18"/>
      <c r="B22" s="20" t="s">
        <v>18</v>
      </c>
      <c r="C22" s="21" t="s">
        <v>18</v>
      </c>
      <c r="D22" s="21" t="s">
        <v>27</v>
      </c>
      <c r="E22" s="22">
        <v>1854.81</v>
      </c>
      <c r="F22" s="22"/>
      <c r="G22" s="22"/>
      <c r="H22" s="22"/>
      <c r="I22" s="22">
        <v>1854.81</v>
      </c>
    </row>
    <row r="23" spans="1:9" ht="17.850000000000001" customHeight="1" x14ac:dyDescent="0.2">
      <c r="A23" s="18"/>
      <c r="B23" s="26" t="s">
        <v>28</v>
      </c>
      <c r="C23" s="27"/>
      <c r="D23" s="27"/>
      <c r="E23" s="27"/>
      <c r="F23" s="27"/>
      <c r="G23" s="27"/>
      <c r="H23" s="27"/>
      <c r="I23" s="27"/>
    </row>
    <row r="24" spans="1:9" ht="90" x14ac:dyDescent="0.2">
      <c r="A24" s="18"/>
      <c r="B24" s="20">
        <v>8</v>
      </c>
      <c r="C24" s="21" t="s">
        <v>29</v>
      </c>
      <c r="D24" s="21" t="s">
        <v>30</v>
      </c>
      <c r="E24" s="24">
        <f>E22*0.2</f>
        <v>370.96199999999999</v>
      </c>
      <c r="F24" s="24">
        <f t="shared" ref="F24:I24" si="0">F22*0.2</f>
        <v>0</v>
      </c>
      <c r="G24" s="24">
        <f t="shared" si="0"/>
        <v>0</v>
      </c>
      <c r="H24" s="24">
        <f t="shared" si="0"/>
        <v>0</v>
      </c>
      <c r="I24" s="24">
        <f t="shared" si="0"/>
        <v>370.96199999999999</v>
      </c>
    </row>
    <row r="25" spans="1:9" x14ac:dyDescent="0.2">
      <c r="A25" s="18"/>
      <c r="B25" s="20" t="s">
        <v>18</v>
      </c>
      <c r="C25" s="21" t="s">
        <v>18</v>
      </c>
      <c r="D25" s="21" t="s">
        <v>31</v>
      </c>
      <c r="E25" s="24">
        <f>E24</f>
        <v>370.96199999999999</v>
      </c>
      <c r="F25" s="24">
        <f t="shared" ref="F25:I25" si="1">F24</f>
        <v>0</v>
      </c>
      <c r="G25" s="24">
        <f t="shared" si="1"/>
        <v>0</v>
      </c>
      <c r="H25" s="24">
        <f t="shared" si="1"/>
        <v>0</v>
      </c>
      <c r="I25" s="24">
        <f t="shared" si="1"/>
        <v>370.96199999999999</v>
      </c>
    </row>
    <row r="26" spans="1:9" x14ac:dyDescent="0.2">
      <c r="A26" s="18"/>
      <c r="B26" s="20" t="s">
        <v>18</v>
      </c>
      <c r="C26" s="21" t="s">
        <v>18</v>
      </c>
      <c r="D26" s="21" t="s">
        <v>32</v>
      </c>
      <c r="E26" s="24">
        <f>E22+E25</f>
        <v>2225.7719999999999</v>
      </c>
      <c r="F26" s="24">
        <f t="shared" ref="F26:I26" si="2">F22+F25</f>
        <v>0</v>
      </c>
      <c r="G26" s="24">
        <f t="shared" si="2"/>
        <v>0</v>
      </c>
      <c r="H26" s="24">
        <f t="shared" si="2"/>
        <v>0</v>
      </c>
      <c r="I26" s="24">
        <f t="shared" si="2"/>
        <v>2225.7719999999999</v>
      </c>
    </row>
    <row r="27" spans="1:9" x14ac:dyDescent="0.2">
      <c r="A27" s="18"/>
      <c r="B27" s="17"/>
      <c r="C27" s="9"/>
      <c r="D27" s="9"/>
      <c r="E27" s="10"/>
      <c r="F27" s="10"/>
      <c r="G27" s="10"/>
      <c r="H27" s="10"/>
      <c r="I27" s="10"/>
    </row>
    <row r="28" spans="1:9" x14ac:dyDescent="0.2">
      <c r="A28" s="18"/>
      <c r="B28" s="17"/>
      <c r="C28" s="9"/>
      <c r="D28" s="9"/>
      <c r="E28" s="10"/>
      <c r="F28" s="10"/>
      <c r="G28" s="10"/>
      <c r="H28" s="10"/>
      <c r="I28" s="10"/>
    </row>
    <row r="29" spans="1:9" x14ac:dyDescent="0.2">
      <c r="A29" s="18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B30" s="12" t="s">
        <v>37</v>
      </c>
      <c r="C30" s="11"/>
      <c r="D30" s="13"/>
      <c r="E30" s="11"/>
      <c r="F30" s="13"/>
      <c r="G30" s="14"/>
      <c r="H30" s="15"/>
      <c r="I30" s="13"/>
    </row>
    <row r="31" spans="1:9" x14ac:dyDescent="0.2">
      <c r="B31" s="11"/>
      <c r="C31" s="11"/>
      <c r="D31" s="1"/>
      <c r="E31" s="1" t="s">
        <v>3</v>
      </c>
      <c r="F31" s="1"/>
      <c r="G31" s="1"/>
      <c r="H31" s="1"/>
      <c r="I31" s="1"/>
    </row>
    <row r="32" spans="1:9" x14ac:dyDescent="0.2">
      <c r="B32" s="12" t="s">
        <v>36</v>
      </c>
      <c r="C32" s="11"/>
      <c r="D32" s="16"/>
      <c r="E32" s="11"/>
      <c r="F32" s="16"/>
      <c r="G32" s="16"/>
      <c r="H32" s="11"/>
      <c r="I32" s="13"/>
    </row>
    <row r="33" spans="2:9" x14ac:dyDescent="0.2">
      <c r="B33" s="11"/>
      <c r="C33" s="11"/>
      <c r="D33" s="1"/>
      <c r="E33" s="1" t="s">
        <v>3</v>
      </c>
      <c r="F33" s="1"/>
      <c r="G33" s="1"/>
      <c r="H33" s="1"/>
      <c r="I33" s="1"/>
    </row>
    <row r="34" spans="2:9" x14ac:dyDescent="0.2">
      <c r="B34" s="12" t="s">
        <v>4</v>
      </c>
      <c r="C34" s="11"/>
      <c r="D34" s="16"/>
      <c r="E34" s="12"/>
      <c r="F34" s="16"/>
      <c r="G34" s="16"/>
      <c r="H34" s="11"/>
      <c r="I34" s="13"/>
    </row>
    <row r="35" spans="2:9" x14ac:dyDescent="0.2">
      <c r="B35" s="11"/>
      <c r="C35" s="11"/>
      <c r="D35" s="23" t="s">
        <v>13</v>
      </c>
      <c r="E35" s="1" t="s">
        <v>3</v>
      </c>
      <c r="F35" s="1"/>
      <c r="G35" s="1"/>
      <c r="H35" s="1"/>
      <c r="I35" s="1"/>
    </row>
    <row r="36" spans="2:9" x14ac:dyDescent="0.2">
      <c r="B36" s="12" t="s">
        <v>5</v>
      </c>
      <c r="C36" s="11"/>
      <c r="D36" s="14"/>
      <c r="E36" s="14"/>
      <c r="F36" s="13"/>
      <c r="G36" s="14"/>
      <c r="H36" s="15"/>
      <c r="I36" s="13"/>
    </row>
    <row r="37" spans="2:9" x14ac:dyDescent="0.2">
      <c r="B37" s="11"/>
      <c r="C37" s="11"/>
      <c r="D37" s="30" t="s">
        <v>6</v>
      </c>
      <c r="E37" s="30"/>
      <c r="F37" s="30"/>
      <c r="G37" s="30"/>
      <c r="H37" s="1"/>
      <c r="I37" s="1"/>
    </row>
    <row r="38" spans="2:9" x14ac:dyDescent="0.2">
      <c r="B38" s="11"/>
      <c r="C38" s="11"/>
      <c r="D38" s="11"/>
      <c r="E38" s="11"/>
      <c r="F38" s="11"/>
      <c r="G38" s="11"/>
      <c r="H38" s="11"/>
      <c r="I38" s="11"/>
    </row>
  </sheetData>
  <mergeCells count="18">
    <mergeCell ref="B1:I1"/>
    <mergeCell ref="D37:G37"/>
    <mergeCell ref="B10:B13"/>
    <mergeCell ref="C10:C13"/>
    <mergeCell ref="D10:D13"/>
    <mergeCell ref="E11:E13"/>
    <mergeCell ref="F11:F13"/>
    <mergeCell ref="G11:G13"/>
    <mergeCell ref="E10:I10"/>
    <mergeCell ref="I11:I13"/>
    <mergeCell ref="B2:I2"/>
    <mergeCell ref="B23:I23"/>
    <mergeCell ref="D5:H5"/>
    <mergeCell ref="B15:I15"/>
    <mergeCell ref="B19:I19"/>
    <mergeCell ref="C7:I7"/>
    <mergeCell ref="H11:H13"/>
    <mergeCell ref="D4:H4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Стефашина Ирина Юрьевна</cp:lastModifiedBy>
  <cp:lastPrinted>2021-04-22T10:03:19Z</cp:lastPrinted>
  <dcterms:created xsi:type="dcterms:W3CDTF">2003-01-28T12:33:10Z</dcterms:created>
  <dcterms:modified xsi:type="dcterms:W3CDTF">2022-06-15T06:43:54Z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